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ED5E0C0-9AA2-4F34-9012-998050720018}" xr6:coauthVersionLast="47" xr6:coauthVersionMax="47" xr10:uidLastSave="{00000000-0000-0000-0000-000000000000}"/>
  <bookViews>
    <workbookView xWindow="39420" yWindow="3780" windowWidth="33075" windowHeight="1557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2" i="144" l="1"/>
  <c r="Q61" i="144"/>
  <c r="Q60" i="144"/>
  <c r="Q59" i="144"/>
  <c r="Q58" i="144"/>
  <c r="Q57" i="144"/>
  <c r="Q56" i="144"/>
  <c r="Q55" i="144"/>
  <c r="Q54" i="144"/>
  <c r="Q53" i="144"/>
  <c r="Q52" i="144"/>
  <c r="Q51" i="144"/>
  <c r="Q50" i="144"/>
  <c r="S49" i="144"/>
  <c r="Q49" i="144"/>
  <c r="G22" i="145"/>
  <c r="G19" i="145"/>
  <c r="G16" i="145"/>
  <c r="Y29" i="145"/>
  <c r="Y28" i="145"/>
  <c r="D7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Q48" i="144"/>
  <c r="D49" i="144"/>
  <c r="Y44" i="144"/>
  <c r="Q47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N56" i="144" s="1"/>
  <c r="G55" i="144"/>
  <c r="G54" i="144"/>
  <c r="N54" i="144" s="1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0" i="144" l="1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S46" i="144" s="1"/>
  <c r="R45" i="144"/>
  <c r="P46" i="144" l="1"/>
  <c r="O46" i="144" s="1"/>
  <c r="R46" i="144"/>
  <c r="P47" i="144" l="1"/>
  <c r="O47" i="144" s="1"/>
  <c r="S47" i="144"/>
  <c r="R47" i="144" s="1"/>
  <c r="P48" i="144" l="1"/>
  <c r="O48" i="144" s="1"/>
  <c r="S48" i="144"/>
  <c r="R48" i="144" s="1"/>
  <c r="P49" i="144" l="1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S53" i="144"/>
  <c r="R53" i="144" s="1"/>
  <c r="P54" i="144" l="1"/>
  <c r="O54" i="144" s="1"/>
  <c r="S54" i="144"/>
  <c r="R54" i="144" s="1"/>
  <c r="P55" i="144" l="1"/>
  <c r="O55" i="144" s="1"/>
  <c r="S55" i="144"/>
  <c r="R55" i="144" s="1"/>
  <c r="P56" i="144" l="1"/>
  <c r="O56" i="144" s="1"/>
  <c r="S56" i="144"/>
  <c r="R56" i="144" s="1"/>
  <c r="P57" i="144" l="1"/>
  <c r="O57" i="144" s="1"/>
  <c r="S57" i="144"/>
  <c r="R57" i="144" s="1"/>
  <c r="P58" i="144" l="1"/>
  <c r="O58" i="144" s="1"/>
  <c r="S58" i="144"/>
  <c r="R58" i="144" s="1"/>
  <c r="P59" i="144" l="1"/>
  <c r="O59" i="144" s="1"/>
  <c r="S59" i="144"/>
  <c r="R59" i="144" s="1"/>
  <c r="P60" i="144" l="1"/>
  <c r="O60" i="144" s="1"/>
  <c r="S60" i="144"/>
  <c r="R60" i="144" s="1"/>
  <c r="P61" i="144" l="1"/>
  <c r="O61" i="144" s="1"/>
  <c r="G59" i="145"/>
  <c r="Q7" i="145" s="1"/>
  <c r="S61" i="144"/>
  <c r="R61" i="144" s="1"/>
  <c r="S7" i="145" l="1"/>
  <c r="R7" i="145" s="1"/>
  <c r="Q8" i="145"/>
  <c r="S8" i="145" s="1"/>
  <c r="R8" i="145" s="1"/>
  <c r="P7" i="145"/>
  <c r="O7" i="145" s="1"/>
  <c r="P62" i="144"/>
  <c r="O62" i="144" s="1"/>
  <c r="S62" i="144"/>
  <c r="R62" i="144" s="1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<sst xmlns="http://schemas.openxmlformats.org/spreadsheetml/2006/main" count="1973" uniqueCount="396">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</sst>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-3035083.388888889</v>
      </c>
      <c r="Y33" s="156">
        <f t="shared" si="13"/>
        <v>-3062253</v>
      </c>
      <c r="Z33" s="217">
        <f>AVERAGE(Y33:Y62)</f>
        <v>-3027966.4333333331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-3016039.5454545454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-1400</v>
      </c>
      <c r="J44" s="25">
        <v>100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-3014342.75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3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>Q48+N49</f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3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>Q49+N50</f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2897104</v>
      </c>
      <c r="H51" s="132">
        <v>300</v>
      </c>
      <c r="I51" s="25">
        <v>2000</v>
      </c>
      <c r="J51" s="25">
        <v>100</v>
      </c>
      <c r="K51" s="170">
        <f t="shared" si="7"/>
        <v>2400</v>
      </c>
      <c r="L51" s="171"/>
      <c r="M51" s="153"/>
      <c r="N51" s="149">
        <f t="shared" si="10"/>
        <v>2899504</v>
      </c>
      <c r="O51" s="67">
        <f t="shared" si="19"/>
        <v>65396.176666666674</v>
      </c>
      <c r="P51" s="7">
        <f t="shared" si="5"/>
        <v>2942827.95</v>
      </c>
      <c r="Q51" s="164">
        <f>Q50+N51</f>
        <v>3062703.51</v>
      </c>
      <c r="R51" s="29">
        <f t="shared" si="1"/>
        <v>140.06271850290781</v>
      </c>
      <c r="S51" s="5">
        <f>SUM($Q$7:$Q51)/T51-1</f>
        <v>228627.17666666649</v>
      </c>
      <c r="T51" s="18">
        <v>45</v>
      </c>
      <c r="U51" s="138"/>
      <c r="V51" s="131"/>
      <c r="W51" s="105"/>
      <c r="X51" s="167"/>
      <c r="Y51" s="156">
        <f t="shared" si="20"/>
        <v>-3013891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127006.51</v>
      </c>
      <c r="P52" s="7">
        <f t="shared" si="5"/>
        <v>5842299.46</v>
      </c>
      <c r="Q52" s="164">
        <f>Q51+N52</f>
        <v>3062703.51</v>
      </c>
      <c r="R52" s="29">
        <f t="shared" si="1"/>
        <v>177.80674745147999</v>
      </c>
      <c r="S52" s="5">
        <f>SUM($Q$7:$Q52)/T52-1</f>
        <v>290237.50999999983</v>
      </c>
      <c r="T52" s="18">
        <v>46</v>
      </c>
      <c r="U52" s="138"/>
      <c r="V52" s="131"/>
      <c r="W52" s="105"/>
      <c r="X52" s="167"/>
      <c r="Y52" s="156">
        <f t="shared" si="20"/>
        <v>-3013891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185995.12702127657</v>
      </c>
      <c r="P53" s="7">
        <f t="shared" si="5"/>
        <v>8741770.9699999988</v>
      </c>
      <c r="Q53" s="164">
        <f>Q52+N53</f>
        <v>3062703.51</v>
      </c>
      <c r="R53" s="29">
        <f t="shared" si="1"/>
        <v>213.94464750862358</v>
      </c>
      <c r="S53" s="5">
        <f>SUM($Q$7:$Q53)/T53-1</f>
        <v>349226.12702127639</v>
      </c>
      <c r="T53" s="18">
        <v>47</v>
      </c>
      <c r="U53" s="138"/>
      <c r="V53" s="131"/>
      <c r="W53" s="105"/>
      <c r="X53" s="167"/>
      <c r="Y53" s="156">
        <f t="shared" si="20"/>
        <v>-3013891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2000</v>
      </c>
      <c r="J54" s="25">
        <v>100</v>
      </c>
      <c r="K54" s="170">
        <f t="shared" si="7"/>
        <v>2400</v>
      </c>
      <c r="L54" s="171"/>
      <c r="M54" s="153"/>
      <c r="N54" s="149">
        <f t="shared" si="10"/>
        <v>2400</v>
      </c>
      <c r="O54" s="67">
        <f t="shared" si="19"/>
        <v>242575.88499999998</v>
      </c>
      <c r="P54" s="7">
        <f t="shared" si="5"/>
        <v>11643642.479999999</v>
      </c>
      <c r="Q54" s="164">
        <f>Q53+N54</f>
        <v>3065103.51</v>
      </c>
      <c r="R54" s="29">
        <f t="shared" si="1"/>
        <v>248.60743297882752</v>
      </c>
      <c r="S54" s="5">
        <f>SUM($Q$7:$Q54)/T54-1</f>
        <v>405806.88499999978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-3016291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2000</v>
      </c>
      <c r="J55" s="25">
        <v>100</v>
      </c>
      <c r="K55" s="170">
        <f t="shared" si="7"/>
        <v>2400</v>
      </c>
      <c r="L55" s="171"/>
      <c r="M55" s="153"/>
      <c r="N55" s="149">
        <f t="shared" si="10"/>
        <v>2400</v>
      </c>
      <c r="O55" s="67">
        <f t="shared" si="19"/>
        <v>296896.20387755102</v>
      </c>
      <c r="P55" s="7">
        <f t="shared" si="5"/>
        <v>14547913.989999998</v>
      </c>
      <c r="Q55" s="164">
        <f>Q54+N55</f>
        <v>3067503.51</v>
      </c>
      <c r="R55" s="29">
        <f t="shared" si="1"/>
        <v>281.88541700006789</v>
      </c>
      <c r="S55" s="5">
        <f>SUM($Q$7:$Q55)/T55-1</f>
        <v>460127.20387755078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-3018691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v>-6663</v>
      </c>
      <c r="E56" s="87"/>
      <c r="F56" s="23"/>
      <c r="G56" s="26">
        <f t="shared" ref="G56:G58" si="24">D56+E56+F56-E55-F55</f>
        <v>-6663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-6663</v>
      </c>
      <c r="O56" s="67">
        <f t="shared" si="19"/>
        <v>348910.45</v>
      </c>
      <c r="P56" s="7">
        <f t="shared" si="5"/>
        <v>17445522.5</v>
      </c>
      <c r="Q56" s="164">
        <f>Q55+N56</f>
        <v>3060840.51</v>
      </c>
      <c r="R56" s="29">
        <f t="shared" si="1"/>
        <v>313.75064325622407</v>
      </c>
      <c r="S56" s="5">
        <f>SUM($Q$7:$Q56)/T56-1</f>
        <v>512141.44999999972</v>
      </c>
      <c r="T56" s="18">
        <v>50</v>
      </c>
      <c r="U56" s="138"/>
      <c r="V56" s="131"/>
      <c r="W56" s="105"/>
      <c r="X56" s="167"/>
      <c r="Y56" s="156">
        <f t="shared" si="20"/>
        <v>-3018691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398884.92176470585</v>
      </c>
      <c r="P57" s="7">
        <f t="shared" si="5"/>
        <v>20343131.009999998</v>
      </c>
      <c r="Q57" s="164">
        <f>Q56+N57</f>
        <v>3060840.51</v>
      </c>
      <c r="R57" s="29">
        <f t="shared" si="1"/>
        <v>344.36625279645267</v>
      </c>
      <c r="S57" s="5">
        <f>SUM($Q$7:$Q57)/T57-1</f>
        <v>562115.92176470556</v>
      </c>
      <c r="T57" s="18">
        <v>51</v>
      </c>
      <c r="U57" s="138"/>
      <c r="V57" s="131"/>
      <c r="W57" s="105"/>
      <c r="X57" s="167"/>
      <c r="Y57" s="156">
        <f t="shared" si="20"/>
        <v>-3018691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446937.29846153839</v>
      </c>
      <c r="P58" s="7">
        <f t="shared" si="5"/>
        <v>23240739.519999996</v>
      </c>
      <c r="Q58" s="164">
        <f>Q57+N58</f>
        <v>3060840.51</v>
      </c>
      <c r="R58" s="29">
        <f t="shared" si="1"/>
        <v>373.80433889282619</v>
      </c>
      <c r="S58" s="5">
        <f>SUM($Q$7:$Q58)/T58-1</f>
        <v>610168.29846153804</v>
      </c>
      <c r="T58" s="18">
        <v>52</v>
      </c>
      <c r="U58" s="138"/>
      <c r="V58" s="131"/>
      <c r="W58" s="105"/>
      <c r="X58" s="167"/>
      <c r="Y58" s="156">
        <f t="shared" si="20"/>
        <v>-3018691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493176.37792452821</v>
      </c>
      <c r="P59" s="7">
        <f t="shared" si="5"/>
        <v>26138348.029999994</v>
      </c>
      <c r="Q59" s="164">
        <f>Q58+N59</f>
        <v>3060840.51</v>
      </c>
      <c r="R59" s="29">
        <f t="shared" si="1"/>
        <v>402.13155381575172</v>
      </c>
      <c r="S59" s="5">
        <f>SUM($Q$7:$Q59)/T59-1</f>
        <v>656407.37792452786</v>
      </c>
      <c r="T59" s="18">
        <v>53</v>
      </c>
      <c r="U59" s="138"/>
      <c r="V59" s="131"/>
      <c r="W59" s="105"/>
      <c r="X59" s="167"/>
      <c r="Y59" s="156">
        <f t="shared" si="20"/>
        <v>-3018691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537702.89888888877</v>
      </c>
      <c r="P60" s="7">
        <f t="shared" si="5"/>
        <v>29035956.539999992</v>
      </c>
      <c r="Q60" s="164">
        <f>Q59+N60</f>
        <v>3060840.51</v>
      </c>
      <c r="R60" s="29">
        <f t="shared" si="1"/>
        <v>429.40961263042078</v>
      </c>
      <c r="S60" s="5">
        <f>SUM($Q$7:$Q60)/T60-1</f>
        <v>700933.89888888842</v>
      </c>
      <c r="T60" s="18">
        <v>54</v>
      </c>
      <c r="U60" s="138"/>
      <c r="V60" s="131"/>
      <c r="W60" s="105"/>
      <c r="X60" s="167"/>
      <c r="Y60" s="156">
        <f t="shared" si="20"/>
        <v>-3018691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580610.27363636345</v>
      </c>
      <c r="P61" s="7">
        <f t="shared" si="5"/>
        <v>31933565.04999999</v>
      </c>
      <c r="Q61" s="164">
        <f>Q60+N61</f>
        <v>3060840.51</v>
      </c>
      <c r="R61" s="29">
        <f t="shared" si="1"/>
        <v>455.69574203364726</v>
      </c>
      <c r="S61" s="5">
        <f>SUM($Q$7:$Q61)/T61-1</f>
        <v>743841.27363636321</v>
      </c>
      <c r="T61" s="18">
        <v>55</v>
      </c>
      <c r="U61" s="138"/>
      <c r="V61" s="131"/>
      <c r="W61" s="105"/>
      <c r="X61" s="167"/>
      <c r="Y61" s="156">
        <f t="shared" si="20"/>
        <v>-3018691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621985.24214285694</v>
      </c>
      <c r="P62" s="7">
        <f t="shared" si="5"/>
        <v>34831173.559999987</v>
      </c>
      <c r="Q62" s="164">
        <f>Q61+N62</f>
        <v>3060840.51</v>
      </c>
      <c r="R62" s="29">
        <f t="shared" si="1"/>
        <v>481.04308110104432</v>
      </c>
      <c r="S62" s="5">
        <f>SUM($Q$7:$Q62)/T62-1</f>
        <v>785216.2421428567</v>
      </c>
      <c r="T62" s="18">
        <v>56</v>
      </c>
      <c r="U62" s="138"/>
      <c r="V62" s="131"/>
      <c r="W62" s="105"/>
      <c r="X62" s="167"/>
      <c r="Y62" s="156">
        <f t="shared" si="20"/>
        <v>-3018691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7" sqref="H36:H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</f>
        <v>-35983</v>
      </c>
      <c r="E7" s="197"/>
      <c r="F7" s="198"/>
      <c r="G7" s="199">
        <f>D7+E7+F7-G60-G61</f>
        <v>-35983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-35983</v>
      </c>
      <c r="O7" s="205">
        <f>P7/T7</f>
        <v>2861623.51</v>
      </c>
      <c r="P7" s="206">
        <f>(+$Q7-$Q$3)</f>
        <v>2861623.51</v>
      </c>
      <c r="Q7" s="207">
        <f>G59+N7-2</f>
        <v>3024855.51</v>
      </c>
      <c r="R7" s="208">
        <f t="shared" ref="R7:R55" si="1">$S7/$Q$3*100</f>
        <v>1853.1020326896687</v>
      </c>
      <c r="S7" s="209">
        <f>$Q7</f>
        <v>3024855.51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2861623.51</v>
      </c>
      <c r="P8" s="163">
        <f>(IF($Q8&lt;0,-$Q$3+P7,($Q8-$Q$3)+P7))</f>
        <v>5723247.0199999996</v>
      </c>
      <c r="Q8" s="164">
        <f>Q7+N8</f>
        <v>3024855.51</v>
      </c>
      <c r="R8" s="29">
        <f t="shared" si="1"/>
        <v>1853.1020326896687</v>
      </c>
      <c r="S8" s="165">
        <f>SUM($Q$7:$Q8)/T8</f>
        <v>3024855.51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2861623.1766666663</v>
      </c>
      <c r="P9" s="163">
        <f t="shared" ref="P9" si="4">(IF($Q9&lt;0,-$Q$3+P8,($Q9-$Q$3)+P8))</f>
        <v>8584869.5299999993</v>
      </c>
      <c r="Q9" s="164">
        <f>Q8+N9-1</f>
        <v>3024854.51</v>
      </c>
      <c r="R9" s="29">
        <f t="shared" si="1"/>
        <v>1853.102441106319</v>
      </c>
      <c r="S9" s="5">
        <f>SUM($Q$7:$Q9)/T9+1</f>
        <v>3024856.1766666663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2861623.01</v>
      </c>
      <c r="P10" s="163">
        <f>(IF($Q10&lt;0,-$Q$3+P9,($Q10-$Q$3)+P9))</f>
        <v>11446492.039999999</v>
      </c>
      <c r="Q10" s="164">
        <f>Q9+N10</f>
        <v>3024854.51</v>
      </c>
      <c r="R10" s="29">
        <f t="shared" si="1"/>
        <v>1853.1011137522053</v>
      </c>
      <c r="S10" s="5">
        <f>SUM($Q$7:$Q10)/T10-1</f>
        <v>3024854.01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2861622.9099999997</v>
      </c>
      <c r="P11" s="163">
        <f t="shared" ref="P11:P55" si="5">(IF($Q11&lt;0,-$Q$3+P10,($Q11-$Q$3)+P10))</f>
        <v>14308114.549999999</v>
      </c>
      <c r="Q11" s="164">
        <f>Q10+N11</f>
        <v>3024854.51</v>
      </c>
      <c r="R11" s="29">
        <f t="shared" si="1"/>
        <v>1853.1016651146831</v>
      </c>
      <c r="S11" s="5">
        <f>SUM($Q$7:$Q11)/T11</f>
        <v>3024854.9099999997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2861622.8433333333</v>
      </c>
      <c r="P12" s="163">
        <f t="shared" si="5"/>
        <v>17169737.059999999</v>
      </c>
      <c r="Q12" s="164">
        <f>Q11+N12</f>
        <v>3024854.51</v>
      </c>
      <c r="R12" s="29">
        <f t="shared" si="1"/>
        <v>1853.1022368979936</v>
      </c>
      <c r="S12" s="5">
        <f>SUM($Q$7:$Q12)/T12+1</f>
        <v>3024855.8433333333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2861622.9385714284</v>
      </c>
      <c r="P13" s="163">
        <f t="shared" si="5"/>
        <v>20031360.57</v>
      </c>
      <c r="Q13" s="164">
        <f>Q12+N13+1</f>
        <v>3024855.51</v>
      </c>
      <c r="R13" s="29">
        <f t="shared" si="1"/>
        <v>1853.101682618254</v>
      </c>
      <c r="S13" s="5">
        <f>SUM($Q$7:$Q13)/T13</f>
        <v>3024854.9385714284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2861623.8849999998</v>
      </c>
      <c r="P14" s="163">
        <f t="shared" si="5"/>
        <v>22892983.079999998</v>
      </c>
      <c r="Q14" s="164">
        <f>Q13+N14-1</f>
        <v>3024854.51</v>
      </c>
      <c r="R14" s="29">
        <f t="shared" si="1"/>
        <v>1853.1108391736914</v>
      </c>
      <c r="S14" s="5">
        <f>SUM($Q$7:$Q14)/T14+15</f>
        <v>3024869.8849999998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2861622.8433333328</v>
      </c>
      <c r="P15" s="7">
        <f t="shared" si="5"/>
        <v>25754605.589999996</v>
      </c>
      <c r="Q15" s="164">
        <f>Q14+N15</f>
        <v>3024854.51</v>
      </c>
      <c r="R15" s="29">
        <f t="shared" si="1"/>
        <v>1853.1016242730182</v>
      </c>
      <c r="S15" s="5">
        <f>SUM($Q$7:$Q15)/T15</f>
        <v>3024854.8433333328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2861622.8099999996</v>
      </c>
      <c r="P16" s="70">
        <f t="shared" si="5"/>
        <v>28616228.099999994</v>
      </c>
      <c r="Q16" s="164">
        <f>Q15+N16</f>
        <v>3024854.51</v>
      </c>
      <c r="R16" s="71">
        <f t="shared" si="1"/>
        <v>1853.1016038521855</v>
      </c>
      <c r="S16" s="72">
        <f>SUM($Q$7:$Q16)/T16</f>
        <v>3024854.8099999996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2861622.7827272718</v>
      </c>
      <c r="P17" s="7">
        <f t="shared" si="5"/>
        <v>31477850.609999992</v>
      </c>
      <c r="Q17" s="164">
        <f t="shared" ref="Q17:Q20" si="9">Q16+N17</f>
        <v>3024854.51</v>
      </c>
      <c r="R17" s="29">
        <f t="shared" si="1"/>
        <v>1853.1015871442314</v>
      </c>
      <c r="S17" s="5">
        <f>SUM($Q$7:$Q17)/T17</f>
        <v>3024854.7827272718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2861622.7599999993</v>
      </c>
      <c r="P18" s="7">
        <f t="shared" si="5"/>
        <v>34339473.11999999</v>
      </c>
      <c r="Q18" s="164">
        <f t="shared" si="9"/>
        <v>3024854.51</v>
      </c>
      <c r="R18" s="29">
        <f t="shared" si="1"/>
        <v>1853.1015732209364</v>
      </c>
      <c r="S18" s="5">
        <f>SUM($Q$7:$Q18)/T18</f>
        <v>3024854.7599999993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2861622.8176923068</v>
      </c>
      <c r="P19" s="7">
        <f t="shared" si="5"/>
        <v>37201096.629999988</v>
      </c>
      <c r="Q19" s="164">
        <f>Q18+N19+1</f>
        <v>3024855.51</v>
      </c>
      <c r="R19" s="29">
        <f t="shared" si="1"/>
        <v>1853.101608564685</v>
      </c>
      <c r="S19" s="5">
        <f>SUM($Q$7:$Q19)/T19</f>
        <v>3024854.8176923068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2861622.8671428561</v>
      </c>
      <c r="P20" s="7">
        <f t="shared" si="5"/>
        <v>40062720.139999986</v>
      </c>
      <c r="Q20" s="164">
        <f t="shared" si="9"/>
        <v>3024855.51</v>
      </c>
      <c r="R20" s="29">
        <f t="shared" si="1"/>
        <v>1853.1016388593266</v>
      </c>
      <c r="S20" s="5">
        <f>SUM($Q$7:$Q20)/T20</f>
        <v>3024854.8671428561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2861622.9099999988</v>
      </c>
      <c r="P21" s="7">
        <f t="shared" si="5"/>
        <v>42924343.649999984</v>
      </c>
      <c r="Q21" s="164">
        <f>Q20+N21</f>
        <v>3024855.51</v>
      </c>
      <c r="R21" s="29">
        <f t="shared" si="1"/>
        <v>1853.1016651146824</v>
      </c>
      <c r="S21" s="5">
        <f>SUM($Q$7:$Q21)/T21</f>
        <v>3024854.9099999988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2861622.9474999988</v>
      </c>
      <c r="P22" s="7">
        <f t="shared" si="5"/>
        <v>45785967.159999982</v>
      </c>
      <c r="Q22" s="164">
        <f>Q21+N22</f>
        <v>3024855.51</v>
      </c>
      <c r="R22" s="29">
        <f t="shared" si="1"/>
        <v>1853.1016880881193</v>
      </c>
      <c r="S22" s="5">
        <f>SUM($Q$7:$Q22)/T22</f>
        <v>3024854.9474999988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2861623.0394117637</v>
      </c>
      <c r="P23" s="7">
        <f t="shared" si="5"/>
        <v>48647591.669999979</v>
      </c>
      <c r="Q23" s="164">
        <f>Q22+N23+1</f>
        <v>3024856.51</v>
      </c>
      <c r="R23" s="29">
        <f t="shared" si="1"/>
        <v>1853.101744395562</v>
      </c>
      <c r="S23" s="5">
        <f>SUM($Q$7:$Q23)/T23</f>
        <v>3024855.0394117637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2861623.1211111099</v>
      </c>
      <c r="P24" s="7">
        <f t="shared" si="5"/>
        <v>51509216.179999977</v>
      </c>
      <c r="Q24" s="164">
        <f t="shared" ref="Q24:Q25" si="14">Q23+N24</f>
        <v>3024856.51</v>
      </c>
      <c r="R24" s="29">
        <f t="shared" si="1"/>
        <v>1853.1017944466219</v>
      </c>
      <c r="S24" s="5">
        <f>SUM($Q$7:$Q24)/T24</f>
        <v>3024855.1211111099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2861623.1942105251</v>
      </c>
      <c r="P25" s="7">
        <f t="shared" si="5"/>
        <v>54370840.689999975</v>
      </c>
      <c r="Q25" s="164">
        <f t="shared" si="14"/>
        <v>3024856.51</v>
      </c>
      <c r="R25" s="29">
        <f t="shared" si="1"/>
        <v>1853.1018392291494</v>
      </c>
      <c r="S25" s="5">
        <f>SUM($Q$7:$Q25)/T25</f>
        <v>3024855.1942105251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2861623.2099999986</v>
      </c>
      <c r="P26" s="7">
        <f t="shared" si="5"/>
        <v>57232464.199999973</v>
      </c>
      <c r="Q26" s="164">
        <f>Q25+N26-1</f>
        <v>3024855.51</v>
      </c>
      <c r="R26" s="29">
        <f t="shared" si="1"/>
        <v>1853.1018489021751</v>
      </c>
      <c r="S26" s="5">
        <f>SUM($Q$7:$Q26)/T26</f>
        <v>3024855.2099999986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2861623.3195238081</v>
      </c>
      <c r="P27" s="7">
        <f t="shared" si="5"/>
        <v>60094089.709999971</v>
      </c>
      <c r="Q27" s="164">
        <f>Q26+N27+2</f>
        <v>3024857.51</v>
      </c>
      <c r="R27" s="29">
        <f t="shared" si="1"/>
        <v>1853.1025286241718</v>
      </c>
      <c r="S27" s="5">
        <f>SUM($Q$7:$Q27)/T27+1</f>
        <v>3024856.3195238081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2861623.2827272713</v>
      </c>
      <c r="P28" s="7">
        <f t="shared" si="5"/>
        <v>62955712.219999969</v>
      </c>
      <c r="Q28" s="164">
        <f>Q27+N28-3</f>
        <v>3024854.51</v>
      </c>
      <c r="R28" s="29">
        <f t="shared" si="1"/>
        <v>1853.1025060816944</v>
      </c>
      <c r="S28" s="5">
        <f>SUM($Q$7:$Q28)/T28+1</f>
        <v>3024856.2827272713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2861623.3795652161</v>
      </c>
      <c r="P29" s="7">
        <f t="shared" si="5"/>
        <v>65817337.729999967</v>
      </c>
      <c r="Q29" s="164">
        <f>Q28+N29+3</f>
        <v>3024857.51</v>
      </c>
      <c r="R29" s="29">
        <f t="shared" si="1"/>
        <v>1853.1019527820624</v>
      </c>
      <c r="S29" s="5">
        <f>SUM($Q$7:$Q29)/T29</f>
        <v>3024855.3795652161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2861623.4683333319</v>
      </c>
      <c r="P30" s="7">
        <f t="shared" si="5"/>
        <v>68678963.239999965</v>
      </c>
      <c r="Q30" s="164">
        <f>Q29+N30</f>
        <v>3024857.51</v>
      </c>
      <c r="R30" s="29">
        <f t="shared" si="1"/>
        <v>1853.1020071636274</v>
      </c>
      <c r="S30" s="5">
        <f>SUM($Q$7:$Q30)/T30</f>
        <v>3024855.4683333323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2861623.5499999989</v>
      </c>
      <c r="P31" s="7">
        <f t="shared" si="5"/>
        <v>71540588.74999997</v>
      </c>
      <c r="Q31" s="164">
        <f t="shared" ref="Q31:Q39" si="17">Q30+N31</f>
        <v>3024857.51</v>
      </c>
      <c r="R31" s="29">
        <f t="shared" si="1"/>
        <v>1853.1020571946674</v>
      </c>
      <c r="S31" s="5">
        <f>SUM($Q$7:$Q31)/T31</f>
        <v>3024855.5499999993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2861623.6253846143</v>
      </c>
      <c r="P32" s="7">
        <f t="shared" si="5"/>
        <v>74402214.259999976</v>
      </c>
      <c r="Q32" s="164">
        <f t="shared" si="17"/>
        <v>3024857.51</v>
      </c>
      <c r="R32" s="29">
        <f t="shared" si="1"/>
        <v>1853.1021033771656</v>
      </c>
      <c r="S32" s="5">
        <f>SUM($Q$7:$Q32)/T32</f>
        <v>3024855.6253846148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2861623.6951851845</v>
      </c>
      <c r="P33" s="7">
        <f t="shared" si="5"/>
        <v>77263839.769999981</v>
      </c>
      <c r="Q33" s="164">
        <f>Q32+N33</f>
        <v>3024857.51</v>
      </c>
      <c r="R33" s="29">
        <f t="shared" si="1"/>
        <v>1853.1021461387381</v>
      </c>
      <c r="S33" s="5">
        <f>SUM($Q$7:$Q33)/T33</f>
        <v>3024855.6951851849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2861623.7242857139</v>
      </c>
      <c r="P34" s="7">
        <f t="shared" si="5"/>
        <v>80125464.279999986</v>
      </c>
      <c r="Q34" s="164">
        <f>Q33+N34-1</f>
        <v>3024856.51</v>
      </c>
      <c r="R34" s="29">
        <f t="shared" si="1"/>
        <v>1853.1021639664491</v>
      </c>
      <c r="S34" s="5">
        <f>SUM($Q$7:$Q34)/T34</f>
        <v>3024855.7242857143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2861623.7513793102</v>
      </c>
      <c r="P35" s="7">
        <f t="shared" si="5"/>
        <v>82987088.789999992</v>
      </c>
      <c r="Q35" s="164">
        <f>Q34+N35</f>
        <v>3024856.51</v>
      </c>
      <c r="R35" s="29">
        <f t="shared" si="1"/>
        <v>1853.1027931896385</v>
      </c>
      <c r="S35" s="5">
        <f>SUM($Q$7:$Q35)/T35+1</f>
        <v>3024856.7513793106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2861623.7766666664</v>
      </c>
      <c r="P36" s="7">
        <f t="shared" si="5"/>
        <v>85848713.299999997</v>
      </c>
      <c r="Q36" s="164">
        <f>Q35+N36</f>
        <v>3024856.51</v>
      </c>
      <c r="R36" s="29">
        <f t="shared" si="1"/>
        <v>1853.1028086813044</v>
      </c>
      <c r="S36" s="5">
        <f>SUM($Q$7:$Q36)/T36+1</f>
        <v>3024856.7766666668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2861623.8003225806</v>
      </c>
      <c r="P37" s="7">
        <f t="shared" si="5"/>
        <v>88710337.810000002</v>
      </c>
      <c r="Q37" s="164">
        <f>Q36+N37</f>
        <v>3024856.51</v>
      </c>
      <c r="R37" s="29">
        <f t="shared" si="1"/>
        <v>1853.1028231735081</v>
      </c>
      <c r="S37" s="5">
        <f>SUM($Q$7:$Q37)/T37+1</f>
        <v>3024856.8003225811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2861623.8225000002</v>
      </c>
      <c r="P38" s="7">
        <f t="shared" si="5"/>
        <v>91571962.320000008</v>
      </c>
      <c r="Q38" s="164">
        <f t="shared" si="17"/>
        <v>3024856.51</v>
      </c>
      <c r="R38" s="29">
        <f t="shared" si="1"/>
        <v>1853.1022241349738</v>
      </c>
      <c r="S38" s="5">
        <f>SUM($Q$7:$Q38)/T38</f>
        <v>3024855.8225000007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2861623.8433333337</v>
      </c>
      <c r="P39" s="7">
        <f t="shared" si="5"/>
        <v>94433586.830000013</v>
      </c>
      <c r="Q39" s="164">
        <f t="shared" si="17"/>
        <v>3024856.51</v>
      </c>
      <c r="R39" s="29">
        <f t="shared" si="1"/>
        <v>1853.1022368979943</v>
      </c>
      <c r="S39" s="5">
        <f>SUM($Q$7:$Q39)/T39</f>
        <v>3024855.8433333342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2861623.8629411771</v>
      </c>
      <c r="P40" s="7">
        <f t="shared" si="5"/>
        <v>97295211.340000018</v>
      </c>
      <c r="Q40" s="164">
        <f>Q39+N40</f>
        <v>3024856.51</v>
      </c>
      <c r="R40" s="29">
        <f t="shared" si="1"/>
        <v>1853.1016362852736</v>
      </c>
      <c r="S40" s="5">
        <f>SUM($Q$7:$Q40)/T40-1</f>
        <v>3024854.8629411776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2861623.8814285719</v>
      </c>
      <c r="P41" s="7">
        <f t="shared" si="5"/>
        <v>100156835.85000002</v>
      </c>
      <c r="Q41" s="164">
        <f>Q40+N41</f>
        <v>3024856.51</v>
      </c>
      <c r="R41" s="29">
        <f t="shared" si="1"/>
        <v>1853.1016476111133</v>
      </c>
      <c r="S41" s="5">
        <f>SUM($Q$7:$Q41)/T41-1</f>
        <v>3024854.8814285723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2861623.9266666677</v>
      </c>
      <c r="P42" s="7">
        <f t="shared" si="5"/>
        <v>103018461.36000003</v>
      </c>
      <c r="Q42" s="164">
        <f>Q41+N42+1</f>
        <v>3024857.51</v>
      </c>
      <c r="R42" s="29">
        <f t="shared" si="1"/>
        <v>1853.1016753251001</v>
      </c>
      <c r="S42" s="5">
        <f>SUM($Q$7:$Q42)/T42-1</f>
        <v>3024854.9266666677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2861623.9154054062</v>
      </c>
      <c r="P43" s="7">
        <f t="shared" si="5"/>
        <v>105880084.87000003</v>
      </c>
      <c r="Q43" s="164">
        <f t="shared" ref="Q43:Q55" si="20">Q42+N43-2</f>
        <v>3024855.51</v>
      </c>
      <c r="R43" s="29">
        <f t="shared" si="1"/>
        <v>1853.1022810511458</v>
      </c>
      <c r="S43" s="5">
        <f>SUM($Q$7:$Q43)/T43</f>
        <v>3024855.9154054066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2861623.904736843</v>
      </c>
      <c r="P44" s="7">
        <f t="shared" si="5"/>
        <v>108741708.38000004</v>
      </c>
      <c r="Q44" s="164">
        <f>Q43+N44</f>
        <v>3024855.51</v>
      </c>
      <c r="R44" s="29">
        <f t="shared" si="1"/>
        <v>1853.1022745153177</v>
      </c>
      <c r="S44" s="5">
        <f>SUM($Q$7:$Q44)/T44</f>
        <v>3024855.9047368434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2861623.8433333347</v>
      </c>
      <c r="P45" s="7">
        <f t="shared" si="5"/>
        <v>111603329.89000005</v>
      </c>
      <c r="Q45" s="164">
        <f t="shared" si="20"/>
        <v>3024853.51</v>
      </c>
      <c r="R45" s="29">
        <f t="shared" si="1"/>
        <v>1853.1022368979948</v>
      </c>
      <c r="S45" s="5">
        <f>SUM($Q$7:$Q45)/T45</f>
        <v>3024855.8433333347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2861623.7350000013</v>
      </c>
      <c r="P46" s="7">
        <f t="shared" si="5"/>
        <v>114464949.40000005</v>
      </c>
      <c r="Q46" s="164">
        <f t="shared" si="20"/>
        <v>3024851.51</v>
      </c>
      <c r="R46" s="29">
        <f t="shared" si="1"/>
        <v>1853.1021705302892</v>
      </c>
      <c r="S46" s="5">
        <f>SUM($Q$7:$Q46)/T46</f>
        <v>3024855.7350000017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2861623.7295121965</v>
      </c>
      <c r="P47" s="7">
        <f t="shared" si="5"/>
        <v>117326572.91000006</v>
      </c>
      <c r="Q47" s="164">
        <f>Q46+N47+4</f>
        <v>3024855.51</v>
      </c>
      <c r="R47" s="29">
        <f t="shared" si="1"/>
        <v>1853.1015545433477</v>
      </c>
      <c r="S47" s="5">
        <f>SUM($Q$7:$Q47)/T47-1</f>
        <v>3024854.729512197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2861623.7242857157</v>
      </c>
      <c r="P48" s="7">
        <f t="shared" si="5"/>
        <v>120188196.42000006</v>
      </c>
      <c r="Q48" s="164">
        <f>Q47+N48</f>
        <v>3024855.51</v>
      </c>
      <c r="R48" s="29">
        <f t="shared" si="1"/>
        <v>1853.1015513414748</v>
      </c>
      <c r="S48" s="5">
        <f>SUM($Q$7:$Q48)/T48-1</f>
        <v>3024854.7242857162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2861580.370465118</v>
      </c>
      <c r="P49" s="7">
        <f t="shared" si="5"/>
        <v>123047955.93000007</v>
      </c>
      <c r="Q49" s="164">
        <f t="shared" si="20"/>
        <v>3022991.51</v>
      </c>
      <c r="R49" s="29">
        <f t="shared" si="1"/>
        <v>1853.074991708193</v>
      </c>
      <c r="S49" s="5">
        <f>SUM($Q$7:$Q49)/T49-1</f>
        <v>3024811.370465118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2861538.9418181833</v>
      </c>
      <c r="P50" s="7">
        <f t="shared" si="5"/>
        <v>125907713.44000007</v>
      </c>
      <c r="Q50" s="164">
        <f t="shared" si="20"/>
        <v>3022989.51</v>
      </c>
      <c r="R50" s="29">
        <f t="shared" si="1"/>
        <v>1853.0496114843804</v>
      </c>
      <c r="S50" s="5">
        <f>SUM($Q$7:$Q50)/T50-1</f>
        <v>3024769.9418181838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2861499.3100000019</v>
      </c>
      <c r="P51" s="7">
        <f t="shared" si="5"/>
        <v>128767468.95000008</v>
      </c>
      <c r="Q51" s="164">
        <f t="shared" si="20"/>
        <v>3022987.51</v>
      </c>
      <c r="R51" s="29">
        <f t="shared" si="1"/>
        <v>1853.0253320427378</v>
      </c>
      <c r="S51" s="5">
        <f>SUM($Q$7:$Q51)/T51-1</f>
        <v>3024730.3100000019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2861461.3578260886</v>
      </c>
      <c r="P52" s="7">
        <f t="shared" si="5"/>
        <v>131627222.46000008</v>
      </c>
      <c r="Q52" s="164">
        <f t="shared" si="20"/>
        <v>3022985.51</v>
      </c>
      <c r="R52" s="29">
        <f t="shared" si="1"/>
        <v>1853.0020815931241</v>
      </c>
      <c r="S52" s="5">
        <f>SUM($Q$7:$Q52)/T52-1</f>
        <v>3024692.3578260886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2861424.9780851081</v>
      </c>
      <c r="P53" s="7">
        <f t="shared" si="5"/>
        <v>134486973.97000009</v>
      </c>
      <c r="Q53" s="164">
        <f t="shared" si="20"/>
        <v>3022983.51</v>
      </c>
      <c r="R53" s="29">
        <f t="shared" si="1"/>
        <v>1852.9797944551974</v>
      </c>
      <c r="S53" s="5">
        <f>SUM($Q$7:$Q53)/T53-1</f>
        <v>3024655.9780851076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2861390.0725000016</v>
      </c>
      <c r="P54" s="7">
        <f t="shared" si="5"/>
        <v>137346723.48000008</v>
      </c>
      <c r="Q54" s="164">
        <f t="shared" si="20"/>
        <v>3022981.51</v>
      </c>
      <c r="R54" s="29">
        <f t="shared" si="1"/>
        <v>1852.9584104219769</v>
      </c>
      <c r="S54" s="5">
        <f>SUM($Q$7:$Q54)/T54-1</f>
        <v>3024621.0725000012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2861356.5508163278</v>
      </c>
      <c r="P55" s="7">
        <f t="shared" si="5"/>
        <v>140206470.99000007</v>
      </c>
      <c r="Q55" s="164">
        <f t="shared" si="20"/>
        <v>3022979.51</v>
      </c>
      <c r="R55" s="29">
        <f t="shared" si="1"/>
        <v>1852.9378742013375</v>
      </c>
      <c r="S55" s="5">
        <f>SUM($Q$7:$Q55)/T55-1</f>
        <v>3024587.5508163273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3060840.51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7"/>
  <sheetViews>
    <sheetView topLeftCell="A5371" workbookViewId="0">
      <selection activeCell="D5397" sqref="D53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2024-12-06T10:30:03Z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